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/>
  <mc:AlternateContent xmlns:mc="http://schemas.openxmlformats.org/markup-compatibility/2006">
    <mc:Choice Requires="x15">
      <x15ac:absPath xmlns:x15ac="http://schemas.microsoft.com/office/spreadsheetml/2010/11/ac" url="C:\Users\mcapa\OneDrive\Documentos\Marcelo\DCOMP\Planilhas Pagamento\"/>
    </mc:Choice>
  </mc:AlternateContent>
  <bookViews>
    <workbookView xWindow="-120" yWindow="-120" windowWidth="20730" windowHeight="11160"/>
  </bookViews>
  <sheets>
    <sheet name="Pagamento Estoque 092020" sheetId="4" r:id="rId1"/>
  </sheets>
  <definedNames>
    <definedName name="_xlnm._FilterDatabase" localSheetId="0" hidden="1">'Pagamento Estoque 092020'!$A$9:$J$37</definedName>
  </definedNames>
  <calcPr calcId="17102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4" l="1"/>
  <c r="E38" i="4"/>
  <c r="F38" i="4"/>
  <c r="G38" i="4"/>
  <c r="H38" i="4"/>
  <c r="I38" i="4"/>
  <c r="J38" i="4"/>
  <c r="C38" i="4"/>
  <c r="D37" i="4"/>
  <c r="E37" i="4"/>
  <c r="F37" i="4"/>
  <c r="G37" i="4"/>
  <c r="H37" i="4"/>
  <c r="I37" i="4"/>
  <c r="J37" i="4"/>
  <c r="C37" i="4"/>
  <c r="D18" i="4"/>
  <c r="E18" i="4"/>
  <c r="F18" i="4"/>
  <c r="G18" i="4"/>
  <c r="H18" i="4"/>
  <c r="I18" i="4"/>
  <c r="J18" i="4"/>
  <c r="C18" i="4"/>
  <c r="J11" i="4"/>
  <c r="J12" i="4"/>
  <c r="J13" i="4"/>
  <c r="J14" i="4"/>
  <c r="J15" i="4"/>
  <c r="J16" i="4"/>
  <c r="J17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10" i="4"/>
  <c r="I11" i="4"/>
  <c r="I12" i="4"/>
  <c r="I13" i="4"/>
  <c r="I14" i="4"/>
  <c r="I15" i="4"/>
  <c r="I16" i="4"/>
  <c r="I17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10" i="4"/>
</calcChain>
</file>

<file path=xl/sharedStrings.xml><?xml version="1.0" encoding="utf-8"?>
<sst xmlns="http://schemas.openxmlformats.org/spreadsheetml/2006/main" count="77" uniqueCount="75">
  <si>
    <t>ENTE FEDERATIVO</t>
  </si>
  <si>
    <t>OUTRAS GLOSAS</t>
  </si>
  <si>
    <t>TOTAL</t>
  </si>
  <si>
    <t>RO</t>
  </si>
  <si>
    <t>RI</t>
  </si>
  <si>
    <t>RPPS</t>
  </si>
  <si>
    <t>QUANT.</t>
  </si>
  <si>
    <t>GLOSAS QUIT DIV</t>
  </si>
  <si>
    <t>VALOR</t>
  </si>
  <si>
    <t>SALDO</t>
  </si>
  <si>
    <t>AL - ALAGOAS</t>
  </si>
  <si>
    <t>23.640.554/0001-59 FUNDO FINANCEIRO</t>
  </si>
  <si>
    <t>BA - BAHIA</t>
  </si>
  <si>
    <t>09.317.177/0001-90 FUNDO FINANCEIRO DA PREVIDÊNCIA SOCIAL DOS SERV PUBLIC DO ESTADO BAHIA</t>
  </si>
  <si>
    <t>MT - MATO GROSSO</t>
  </si>
  <si>
    <t>22.594.192/0001-44 MATO GROSSO PREVIDÊNCIA</t>
  </si>
  <si>
    <t>PR - PARANA</t>
  </si>
  <si>
    <t>03.165.607/0001-10 PARANAPREVIDENCIA</t>
  </si>
  <si>
    <t>RN - RIO GRANDE DO NORTE</t>
  </si>
  <si>
    <t>08.242.034/0001-02 INSTITUTO DE PREVIDÊNCIA DOS SERVIDORES DO ESTADO</t>
  </si>
  <si>
    <t>RS - RIO GRANDE DO SUL</t>
  </si>
  <si>
    <t>92.829.100/0001-43 INSTITUTO DE PREVIDENCIA DO ESTADO DO RIO GRANDE DO SUL</t>
  </si>
  <si>
    <t>SC - SANTA CATARINA</t>
  </si>
  <si>
    <t>83.882.498/0001-90 INSTITUTO DE PREVIDÊNCIA DO ESTADO DE SANTA CATARINA</t>
  </si>
  <si>
    <t>SP - SAO PAULO (ESTADO)</t>
  </si>
  <si>
    <t>09.041.213/0001-36 SAO PAULO PREVIDENCIA</t>
  </si>
  <si>
    <t>AL - PALMEIRA DOS INDIOS</t>
  </si>
  <si>
    <t>06.005.055/0001-70 INSTITUTO DE PREV SOCIAL DO MUN DE PALMEIRA DOS INDIOS</t>
  </si>
  <si>
    <t>MG - PARAGUACU</t>
  </si>
  <si>
    <t>*41.774.159/0001-40 FUNDO PREVIDENCIÁRIO MUNICIPAL</t>
  </si>
  <si>
    <t>MG - SETE LAGOAS</t>
  </si>
  <si>
    <t>24.996.969/0001-22 SETE LAGOAS PREFEITURA</t>
  </si>
  <si>
    <t>PE - CARUARU</t>
  </si>
  <si>
    <t>08.861.577/0001-08 CARUARUPREV</t>
  </si>
  <si>
    <t>PE - RIBEIRAO</t>
  </si>
  <si>
    <t>05.486.834/0001-72 FUNDO DE PREVID SOCIAL DO MUNICIP DE RIBEIRAO DO ESTADO DE PERNAMBUCO</t>
  </si>
  <si>
    <t>PR - CASCAVEL</t>
  </si>
  <si>
    <t>81.269.169/0001-43 INSTITUTO DE PREVIDÊNCIA DOS SERVIDORES PÚBLICOS DO MUNICÍ DE CASCAVEL</t>
  </si>
  <si>
    <t>PR - LONDRINA</t>
  </si>
  <si>
    <t>12.674.690/0001-43 FUNDO DE PREVIDÊNCIA SOCIAL DOS SERVIDORES MUNICIPAIS DE LONDRINA</t>
  </si>
  <si>
    <t>RJ - BARRA MANSA</t>
  </si>
  <si>
    <t>28.695.658/0001-84 MUNICIPIO DE BARRA MANSA</t>
  </si>
  <si>
    <t>RJ - CAMPOS DOS GOYTACAZES</t>
  </si>
  <si>
    <t>03.388.502/0001-20 INSTITUTO DE PREVIDENCIA DOS SERV DO MUN DE CAMPOS DOS GOYTACAZES</t>
  </si>
  <si>
    <t>RJ - RIO DE JANEIRO (CAPITAL)</t>
  </si>
  <si>
    <t>04.888.330/0001-16 FUNDO ESPECIAL DE PREVIDENCIA DO MUNICIPIO DO RIO DE JANEIRO</t>
  </si>
  <si>
    <t>RS - ENCANTADO</t>
  </si>
  <si>
    <t>*13.044.910/0001-18 FUNDO DE PREVIDÊNCIA SOCIAL DO MUNICÍPIO DE ENCANTADO</t>
  </si>
  <si>
    <t>SC - AGUAS MORNAS</t>
  </si>
  <si>
    <t>*03.697.237/0001-61 INSTITUTO DE PREVID SOCIAL DOS SERV PUBL DO MUNICIPIO DE AGUAS MORNAS</t>
  </si>
  <si>
    <t>SP - CAMPINAS</t>
  </si>
  <si>
    <t>06.916.689/0001-85 INSTITUTO DE PREVIDENCIA SOCIAL DO MUNICIPIO DE CAMPINAS</t>
  </si>
  <si>
    <t>SP - CUBATAO</t>
  </si>
  <si>
    <t>*47.498.340/0001-58 CAIXA DE PREVIDÊNCIA DOS SERVIDORES MUNICIPAIS DE CUBATÃO</t>
  </si>
  <si>
    <t>SP - OSASCO</t>
  </si>
  <si>
    <t>46.621.538/0001-14 INSTITUTO DE PREVIDENCIA DO MUNICIPIO DE OSASCO</t>
  </si>
  <si>
    <t>SP - PORTO FELIZ</t>
  </si>
  <si>
    <t>07.381.646/0001-05 PREVIDENCIA SOCIAL DOS SERV PUBL DO MUNICIPIO DE PORTO FELIZ</t>
  </si>
  <si>
    <t>SP - PRESIDENTE PRUDENTE</t>
  </si>
  <si>
    <t>04.794.805/0001-05 PRUDENPREV</t>
  </si>
  <si>
    <t>SP - SAO PAULO (CAPITAL)</t>
  </si>
  <si>
    <t>47.109.087/0001-01 INSTITUTO DE PREVIDENCIA MUNICIPAL DE SAO PAULO</t>
  </si>
  <si>
    <t>QUANTIDADE DE RPPS: 26</t>
  </si>
  <si>
    <t>VALOR TOTAL ENVIADO AO BANCO DO BRASIL: 28.733.965,02</t>
  </si>
  <si>
    <t>DIRETORIA DE BENEFÍCIOS</t>
  </si>
  <si>
    <t>COORDENAÇÃO GERAL DE RECONHECIMENTO DE DIREITOS E PAGAMENTOS DE BENEFÍCIOS</t>
  </si>
  <si>
    <t>DIVISÃO DE COMPENSAÇÃO PREVIDENCIÁRIA</t>
  </si>
  <si>
    <t>Ajuste de Contas RO - RI / Relatório emitido em 02/10/2020</t>
  </si>
  <si>
    <t xml:space="preserve">Competência: Setembro / 2020 </t>
  </si>
  <si>
    <t>Tabela de Valores de Compensação Previdenciária Relativos ao Estoque</t>
  </si>
  <si>
    <t>IDENTIFICAÇÃO</t>
  </si>
  <si>
    <t>RECEBER</t>
  </si>
  <si>
    <t>PAGAR</t>
  </si>
  <si>
    <t>TOTAL ESTADO</t>
  </si>
  <si>
    <t>TOTAL MUNICÍPIO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</si>
</sst>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7.5"/>
      <color rgb="FF000000"/>
      <name val="Times New Roman"/>
      <family val="1"/>
    </font>
    <font>
      <b/>
      <sz val="8"/>
      <color theme="1"/>
      <name val="Arial"/>
      <family val="2"/>
    </font>
    <font>
      <b/>
      <sz val="14"/>
      <color rgb="FF000000"/>
      <name val="Times New Roman"/>
      <family val="1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right" vertical="center" wrapText="1"/>
    </xf>
    <xf numFmtId="4" fontId="4" fillId="2" borderId="5" xfId="0" applyNumberFormat="1" applyFont="1" applyFill="1" applyBorder="1"/>
    <xf numFmtId="0" fontId="4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533400</xdr:colOff>
      <xdr:row>1</xdr:row>
      <xdr:rowOff>990600</xdr:rowOff>
    </xdr:from>
    <xdr:to>
      <xdr:col>7</xdr:col>
      <xdr:colOff>295275</xdr:colOff>
      <xdr:row>6</xdr:row>
      <xdr:rowOff>57150</xdr:rowOff>
    </xdr:to>
    <xdr:sp macro="" textlink="">
      <xdr:nvSpPr>
        <xdr:cNvPr id="4097" name="AutoShape 1">
          <a:extLst>
            <a:ext uri="{FF2B5EF4-FFF2-40B4-BE49-F238E27FC236}">
              <a16:creationId xmlns:a16="http://schemas.microsoft.com/office/drawing/2014/main" id="{081142C8-2F81-4023-83A8-4DA7DC1D5E7F}"/>
            </a:ext>
          </a:extLst>
        </xdr:cNvPr>
        <xdr:cNvSpPr>
          <a:spLocks noChangeAspect="1" noChangeArrowheads="1"/>
        </xdr:cNvSpPr>
      </xdr:nvSpPr>
      <xdr:spPr bwMode="auto">
        <a:xfrm>
          <a:off x="3581400" y="2390775"/>
          <a:ext cx="10953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1095375</xdr:colOff>
      <xdr:row>1</xdr:row>
      <xdr:rowOff>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73FCF223-52DD-4E85-828B-872CCD65F4E1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10953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tabSelected="1" workbookViewId="0">
      <pane ySplit="9" topLeftCell="A36" activePane="bottomLeft" state="frozen"/>
      <selection pane="bottomLeft" activeCell="I41" sqref="I41"/>
    </sheetView>
  </sheetViews>
  <sheetFormatPr defaultColWidth="0" defaultRowHeight="15" zeroHeight="1" x14ac:dyDescent="0.25"/>
  <cols>
    <col min="1" max="1" width="17.85546875" customWidth="1"/>
    <col min="2" max="2" width="45.7109375" customWidth="1"/>
    <col min="3" max="3" width="9.140625" customWidth="1"/>
    <col min="4" max="5" width="13.5703125" customWidth="1"/>
    <col min="6" max="6" width="10.85546875" bestFit="1" customWidth="1"/>
    <col min="7" max="8" width="9.140625" customWidth="1"/>
    <col min="9" max="10" width="12.85546875" customWidth="1"/>
    <col min="11" max="16384" width="9.140625" hidden="1"/>
  </cols>
  <sheetData>
    <row r="1" spans="1:10" x14ac:dyDescent="0.25">
      <c r="A1" s="21" t="s">
        <v>64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1" t="s">
        <v>65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66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69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67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5" customHeight="1" x14ac:dyDescent="0.25">
      <c r="A6" s="22" t="s">
        <v>68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1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5" customHeight="1" x14ac:dyDescent="0.25">
      <c r="A8" s="23" t="s">
        <v>70</v>
      </c>
      <c r="B8" s="23"/>
      <c r="C8" s="23" t="s">
        <v>3</v>
      </c>
      <c r="D8" s="23"/>
      <c r="E8" s="23"/>
      <c r="F8" s="23"/>
      <c r="G8" s="23" t="s">
        <v>4</v>
      </c>
      <c r="H8" s="23"/>
      <c r="I8" s="23" t="s">
        <v>9</v>
      </c>
      <c r="J8" s="23"/>
    </row>
    <row r="9" spans="1:10" ht="22.5" x14ac:dyDescent="0.25">
      <c r="A9" s="3" t="s">
        <v>0</v>
      </c>
      <c r="B9" s="3" t="s">
        <v>5</v>
      </c>
      <c r="C9" s="3" t="s">
        <v>6</v>
      </c>
      <c r="D9" s="3" t="s">
        <v>7</v>
      </c>
      <c r="E9" s="3" t="s">
        <v>1</v>
      </c>
      <c r="F9" s="3" t="s">
        <v>8</v>
      </c>
      <c r="G9" s="3" t="s">
        <v>6</v>
      </c>
      <c r="H9" s="3" t="s">
        <v>8</v>
      </c>
      <c r="I9" s="4" t="s">
        <v>72</v>
      </c>
      <c r="J9" s="4" t="s">
        <v>71</v>
      </c>
    </row>
    <row r="10" spans="1:10" x14ac:dyDescent="0.25">
      <c r="A10" s="6" t="s">
        <v>10</v>
      </c>
      <c r="B10" s="6" t="s">
        <v>11</v>
      </c>
      <c r="C10" s="7">
        <v>129</v>
      </c>
      <c r="D10" s="7">
        <v>0</v>
      </c>
      <c r="E10" s="7">
        <v>0</v>
      </c>
      <c r="F10" s="8">
        <v>1483551.69</v>
      </c>
      <c r="G10" s="7"/>
      <c r="H10" s="7">
        <v>0</v>
      </c>
      <c r="I10" s="8">
        <f>IF((F10-H10)&gt;0,F10-H10,0)</f>
        <v>1483551.69</v>
      </c>
      <c r="J10" s="9">
        <f>IF((F10-H10)&lt;0,(F10-H10)*-1,0)</f>
        <v>0</v>
      </c>
    </row>
    <row r="11" spans="1:10" ht="22.5" x14ac:dyDescent="0.25">
      <c r="A11" s="6" t="s">
        <v>12</v>
      </c>
      <c r="B11" s="6" t="s">
        <v>13</v>
      </c>
      <c r="C11" s="7">
        <v>116</v>
      </c>
      <c r="D11" s="7">
        <v>0</v>
      </c>
      <c r="E11" s="7">
        <v>0</v>
      </c>
      <c r="F11" s="8">
        <v>1494822.15</v>
      </c>
      <c r="G11" s="7"/>
      <c r="H11" s="7">
        <v>0</v>
      </c>
      <c r="I11" s="8">
        <f t="shared" ref="I11:I36" si="0">IF((F11-H11)&gt;0,F11-H11,0)</f>
        <v>1494822.15</v>
      </c>
      <c r="J11" s="9">
        <f t="shared" ref="J11:J36" si="1">IF((F11-H11)&lt;0,(F11-H11)*-1,0)</f>
        <v>0</v>
      </c>
    </row>
    <row r="12" spans="1:10" x14ac:dyDescent="0.25">
      <c r="A12" s="6" t="s">
        <v>14</v>
      </c>
      <c r="B12" s="6" t="s">
        <v>15</v>
      </c>
      <c r="C12" s="7"/>
      <c r="D12" s="7">
        <v>0</v>
      </c>
      <c r="E12" s="7">
        <v>0</v>
      </c>
      <c r="F12" s="7">
        <v>0</v>
      </c>
      <c r="G12" s="7">
        <v>2</v>
      </c>
      <c r="H12" s="8">
        <v>13645.01</v>
      </c>
      <c r="I12" s="8">
        <f t="shared" si="0"/>
        <v>0</v>
      </c>
      <c r="J12" s="9">
        <f t="shared" si="1"/>
        <v>13645.01</v>
      </c>
    </row>
    <row r="13" spans="1:10" x14ac:dyDescent="0.25">
      <c r="A13" s="6" t="s">
        <v>16</v>
      </c>
      <c r="B13" s="6" t="s">
        <v>17</v>
      </c>
      <c r="C13" s="7">
        <v>131</v>
      </c>
      <c r="D13" s="7">
        <v>0</v>
      </c>
      <c r="E13" s="7">
        <v>0</v>
      </c>
      <c r="F13" s="8">
        <v>1498548.92</v>
      </c>
      <c r="G13" s="7"/>
      <c r="H13" s="7">
        <v>0</v>
      </c>
      <c r="I13" s="8">
        <f t="shared" si="0"/>
        <v>1498548.92</v>
      </c>
      <c r="J13" s="9">
        <f t="shared" si="1"/>
        <v>0</v>
      </c>
    </row>
    <row r="14" spans="1:10" ht="22.5" x14ac:dyDescent="0.25">
      <c r="A14" s="6" t="s">
        <v>18</v>
      </c>
      <c r="B14" s="6" t="s">
        <v>19</v>
      </c>
      <c r="C14" s="7">
        <v>2</v>
      </c>
      <c r="D14" s="7">
        <v>0</v>
      </c>
      <c r="E14" s="7">
        <v>0</v>
      </c>
      <c r="F14" s="8">
        <v>17967.91</v>
      </c>
      <c r="G14" s="7"/>
      <c r="H14" s="7">
        <v>0</v>
      </c>
      <c r="I14" s="8">
        <f t="shared" si="0"/>
        <v>17967.91</v>
      </c>
      <c r="J14" s="9">
        <f t="shared" si="1"/>
        <v>0</v>
      </c>
    </row>
    <row r="15" spans="1:10" ht="22.5" x14ac:dyDescent="0.25">
      <c r="A15" s="6" t="s">
        <v>20</v>
      </c>
      <c r="B15" s="6" t="s">
        <v>21</v>
      </c>
      <c r="C15" s="7">
        <v>262</v>
      </c>
      <c r="D15" s="7">
        <v>0</v>
      </c>
      <c r="E15" s="7">
        <v>0</v>
      </c>
      <c r="F15" s="8">
        <v>1497173.78</v>
      </c>
      <c r="G15" s="7"/>
      <c r="H15" s="7">
        <v>0</v>
      </c>
      <c r="I15" s="8">
        <f t="shared" si="0"/>
        <v>1497173.78</v>
      </c>
      <c r="J15" s="9">
        <f t="shared" si="1"/>
        <v>0</v>
      </c>
    </row>
    <row r="16" spans="1:10" ht="22.5" x14ac:dyDescent="0.25">
      <c r="A16" s="6" t="s">
        <v>22</v>
      </c>
      <c r="B16" s="6" t="s">
        <v>23</v>
      </c>
      <c r="C16" s="7">
        <v>22</v>
      </c>
      <c r="D16" s="7">
        <v>0</v>
      </c>
      <c r="E16" s="7">
        <v>0</v>
      </c>
      <c r="F16" s="8">
        <v>1491292.26</v>
      </c>
      <c r="G16" s="7"/>
      <c r="H16" s="7">
        <v>0</v>
      </c>
      <c r="I16" s="8">
        <f t="shared" si="0"/>
        <v>1491292.26</v>
      </c>
      <c r="J16" s="9">
        <f t="shared" si="1"/>
        <v>0</v>
      </c>
    </row>
    <row r="17" spans="1:10" ht="22.5" x14ac:dyDescent="0.25">
      <c r="A17" s="6" t="s">
        <v>24</v>
      </c>
      <c r="B17" s="6" t="s">
        <v>25</v>
      </c>
      <c r="C17" s="7">
        <v>3</v>
      </c>
      <c r="D17" s="7">
        <v>0</v>
      </c>
      <c r="E17" s="7">
        <v>0</v>
      </c>
      <c r="F17" s="8">
        <v>9297.42</v>
      </c>
      <c r="G17" s="7"/>
      <c r="H17" s="7">
        <v>0</v>
      </c>
      <c r="I17" s="8">
        <f t="shared" si="0"/>
        <v>9297.42</v>
      </c>
      <c r="J17" s="9">
        <f t="shared" si="1"/>
        <v>0</v>
      </c>
    </row>
    <row r="18" spans="1:10" x14ac:dyDescent="0.25">
      <c r="A18" s="17" t="s">
        <v>73</v>
      </c>
      <c r="B18" s="18"/>
      <c r="C18" s="16">
        <f>SUM(C10:C17)</f>
        <v>665</v>
      </c>
      <c r="D18" s="16">
        <f t="shared" ref="D18:J18" si="2">SUM(D10:D17)</f>
        <v>0</v>
      </c>
      <c r="E18" s="16">
        <f t="shared" si="2"/>
        <v>0</v>
      </c>
      <c r="F18" s="16">
        <f t="shared" si="2"/>
        <v>7492654.1299999999</v>
      </c>
      <c r="G18" s="16">
        <f t="shared" si="2"/>
        <v>2</v>
      </c>
      <c r="H18" s="16">
        <f t="shared" si="2"/>
        <v>13645.01</v>
      </c>
      <c r="I18" s="16">
        <f t="shared" si="2"/>
        <v>7492654.1299999999</v>
      </c>
      <c r="J18" s="16">
        <f t="shared" si="2"/>
        <v>13645.01</v>
      </c>
    </row>
    <row r="19" spans="1:10" ht="22.5" x14ac:dyDescent="0.25">
      <c r="A19" s="6" t="s">
        <v>26</v>
      </c>
      <c r="B19" s="6" t="s">
        <v>27</v>
      </c>
      <c r="C19" s="7">
        <v>2</v>
      </c>
      <c r="D19" s="7">
        <v>0</v>
      </c>
      <c r="E19" s="7">
        <v>0</v>
      </c>
      <c r="F19" s="8">
        <v>47371.73</v>
      </c>
      <c r="G19" s="7"/>
      <c r="H19" s="7">
        <v>0</v>
      </c>
      <c r="I19" s="8">
        <f t="shared" si="0"/>
        <v>47371.73</v>
      </c>
      <c r="J19" s="9">
        <f t="shared" si="1"/>
        <v>0</v>
      </c>
    </row>
    <row r="20" spans="1:10" x14ac:dyDescent="0.25">
      <c r="A20" s="6" t="s">
        <v>28</v>
      </c>
      <c r="B20" s="6" t="s">
        <v>29</v>
      </c>
      <c r="C20" s="7"/>
      <c r="D20" s="7">
        <v>0</v>
      </c>
      <c r="E20" s="7">
        <v>0</v>
      </c>
      <c r="F20" s="7">
        <v>0</v>
      </c>
      <c r="G20" s="7">
        <v>1</v>
      </c>
      <c r="H20" s="7">
        <v>963.65</v>
      </c>
      <c r="I20" s="8">
        <f t="shared" si="0"/>
        <v>0</v>
      </c>
      <c r="J20" s="9">
        <f t="shared" si="1"/>
        <v>963.65</v>
      </c>
    </row>
    <row r="21" spans="1:10" x14ac:dyDescent="0.25">
      <c r="A21" s="6" t="s">
        <v>30</v>
      </c>
      <c r="B21" s="6" t="s">
        <v>31</v>
      </c>
      <c r="C21" s="7">
        <v>10</v>
      </c>
      <c r="D21" s="7">
        <v>0</v>
      </c>
      <c r="E21" s="7">
        <v>0</v>
      </c>
      <c r="F21" s="8">
        <v>57945.29</v>
      </c>
      <c r="G21" s="7"/>
      <c r="H21" s="7">
        <v>0</v>
      </c>
      <c r="I21" s="8">
        <f t="shared" si="0"/>
        <v>57945.29</v>
      </c>
      <c r="J21" s="9">
        <f t="shared" si="1"/>
        <v>0</v>
      </c>
    </row>
    <row r="22" spans="1:10" x14ac:dyDescent="0.25">
      <c r="A22" s="6" t="s">
        <v>32</v>
      </c>
      <c r="B22" s="6" t="s">
        <v>33</v>
      </c>
      <c r="C22" s="7">
        <v>2</v>
      </c>
      <c r="D22" s="7">
        <v>0</v>
      </c>
      <c r="E22" s="7">
        <v>0</v>
      </c>
      <c r="F22" s="8">
        <v>95113.67</v>
      </c>
      <c r="G22" s="7"/>
      <c r="H22" s="7">
        <v>0</v>
      </c>
      <c r="I22" s="8">
        <f t="shared" si="0"/>
        <v>95113.67</v>
      </c>
      <c r="J22" s="9">
        <f t="shared" si="1"/>
        <v>0</v>
      </c>
    </row>
    <row r="23" spans="1:10" ht="22.5" x14ac:dyDescent="0.25">
      <c r="A23" s="6" t="s">
        <v>34</v>
      </c>
      <c r="B23" s="6" t="s">
        <v>35</v>
      </c>
      <c r="C23" s="7">
        <v>2</v>
      </c>
      <c r="D23" s="7">
        <v>0</v>
      </c>
      <c r="E23" s="7">
        <v>0</v>
      </c>
      <c r="F23" s="8">
        <v>13378.69</v>
      </c>
      <c r="G23" s="7"/>
      <c r="H23" s="7">
        <v>0</v>
      </c>
      <c r="I23" s="8">
        <f t="shared" si="0"/>
        <v>13378.69</v>
      </c>
      <c r="J23" s="9">
        <f t="shared" si="1"/>
        <v>0</v>
      </c>
    </row>
    <row r="24" spans="1:10" ht="22.5" x14ac:dyDescent="0.25">
      <c r="A24" s="6" t="s">
        <v>36</v>
      </c>
      <c r="B24" s="6" t="s">
        <v>37</v>
      </c>
      <c r="C24" s="7">
        <v>1</v>
      </c>
      <c r="D24" s="7">
        <v>0</v>
      </c>
      <c r="E24" s="7">
        <v>0</v>
      </c>
      <c r="F24" s="8">
        <v>25801.13</v>
      </c>
      <c r="G24" s="7"/>
      <c r="H24" s="7">
        <v>0</v>
      </c>
      <c r="I24" s="8">
        <f t="shared" si="0"/>
        <v>25801.13</v>
      </c>
      <c r="J24" s="9">
        <f t="shared" si="1"/>
        <v>0</v>
      </c>
    </row>
    <row r="25" spans="1:10" ht="22.5" x14ac:dyDescent="0.25">
      <c r="A25" s="6" t="s">
        <v>38</v>
      </c>
      <c r="B25" s="6" t="s">
        <v>39</v>
      </c>
      <c r="C25" s="7"/>
      <c r="D25" s="7">
        <v>0</v>
      </c>
      <c r="E25" s="7">
        <v>0</v>
      </c>
      <c r="F25" s="7">
        <v>0</v>
      </c>
      <c r="G25" s="7">
        <v>1</v>
      </c>
      <c r="H25" s="7">
        <v>18.28</v>
      </c>
      <c r="I25" s="8">
        <f t="shared" si="0"/>
        <v>0</v>
      </c>
      <c r="J25" s="9">
        <f t="shared" si="1"/>
        <v>18.28</v>
      </c>
    </row>
    <row r="26" spans="1:10" x14ac:dyDescent="0.25">
      <c r="A26" s="6" t="s">
        <v>40</v>
      </c>
      <c r="B26" s="6" t="s">
        <v>41</v>
      </c>
      <c r="C26" s="7">
        <v>3</v>
      </c>
      <c r="D26" s="7">
        <v>0</v>
      </c>
      <c r="E26" s="7">
        <v>0</v>
      </c>
      <c r="F26" s="8">
        <v>297574.49</v>
      </c>
      <c r="G26" s="7"/>
      <c r="H26" s="7">
        <v>0</v>
      </c>
      <c r="I26" s="8">
        <f t="shared" si="0"/>
        <v>297574.49</v>
      </c>
      <c r="J26" s="9">
        <f t="shared" si="1"/>
        <v>0</v>
      </c>
    </row>
    <row r="27" spans="1:10" ht="22.5" x14ac:dyDescent="0.25">
      <c r="A27" s="6" t="s">
        <v>42</v>
      </c>
      <c r="B27" s="6" t="s">
        <v>43</v>
      </c>
      <c r="C27" s="7">
        <v>13</v>
      </c>
      <c r="D27" s="7">
        <v>0</v>
      </c>
      <c r="E27" s="7">
        <v>0</v>
      </c>
      <c r="F27" s="8">
        <v>302841.33</v>
      </c>
      <c r="G27" s="7"/>
      <c r="H27" s="7">
        <v>0</v>
      </c>
      <c r="I27" s="8">
        <f t="shared" si="0"/>
        <v>302841.33</v>
      </c>
      <c r="J27" s="9">
        <f t="shared" si="1"/>
        <v>0</v>
      </c>
    </row>
    <row r="28" spans="1:10" ht="22.5" x14ac:dyDescent="0.25">
      <c r="A28" s="6" t="s">
        <v>44</v>
      </c>
      <c r="B28" s="6" t="s">
        <v>45</v>
      </c>
      <c r="C28" s="7">
        <v>80</v>
      </c>
      <c r="D28" s="7">
        <v>0</v>
      </c>
      <c r="E28" s="7">
        <v>0</v>
      </c>
      <c r="F28" s="8">
        <v>1489717.19</v>
      </c>
      <c r="G28" s="7"/>
      <c r="H28" s="7">
        <v>0</v>
      </c>
      <c r="I28" s="8">
        <f t="shared" si="0"/>
        <v>1489717.19</v>
      </c>
      <c r="J28" s="9">
        <f t="shared" si="1"/>
        <v>0</v>
      </c>
    </row>
    <row r="29" spans="1:10" ht="22.5" x14ac:dyDescent="0.25">
      <c r="A29" s="6" t="s">
        <v>46</v>
      </c>
      <c r="B29" s="6" t="s">
        <v>47</v>
      </c>
      <c r="C29" s="7">
        <v>3</v>
      </c>
      <c r="D29" s="7">
        <v>0</v>
      </c>
      <c r="E29" s="7">
        <v>0</v>
      </c>
      <c r="F29" s="8">
        <v>12872.16</v>
      </c>
      <c r="G29" s="7"/>
      <c r="H29" s="7">
        <v>0</v>
      </c>
      <c r="I29" s="8">
        <f t="shared" si="0"/>
        <v>12872.16</v>
      </c>
      <c r="J29" s="9">
        <f t="shared" si="1"/>
        <v>0</v>
      </c>
    </row>
    <row r="30" spans="1:10" ht="22.5" x14ac:dyDescent="0.25">
      <c r="A30" s="6" t="s">
        <v>48</v>
      </c>
      <c r="B30" s="6" t="s">
        <v>49</v>
      </c>
      <c r="C30" s="7">
        <v>2</v>
      </c>
      <c r="D30" s="7">
        <v>0</v>
      </c>
      <c r="E30" s="7">
        <v>0</v>
      </c>
      <c r="F30" s="8">
        <v>50091.77</v>
      </c>
      <c r="G30" s="7"/>
      <c r="H30" s="7">
        <v>0</v>
      </c>
      <c r="I30" s="8">
        <f t="shared" si="0"/>
        <v>50091.77</v>
      </c>
      <c r="J30" s="9">
        <f t="shared" si="1"/>
        <v>0</v>
      </c>
    </row>
    <row r="31" spans="1:10" ht="22.5" x14ac:dyDescent="0.25">
      <c r="A31" s="6" t="s">
        <v>50</v>
      </c>
      <c r="B31" s="6" t="s">
        <v>51</v>
      </c>
      <c r="C31" s="7">
        <v>38</v>
      </c>
      <c r="D31" s="7">
        <v>0</v>
      </c>
      <c r="E31" s="7">
        <v>0</v>
      </c>
      <c r="F31" s="8">
        <v>1499929.93</v>
      </c>
      <c r="G31" s="7"/>
      <c r="H31" s="7">
        <v>0</v>
      </c>
      <c r="I31" s="8">
        <f t="shared" si="0"/>
        <v>1499929.93</v>
      </c>
      <c r="J31" s="9">
        <f t="shared" si="1"/>
        <v>0</v>
      </c>
    </row>
    <row r="32" spans="1:10" ht="22.5" x14ac:dyDescent="0.25">
      <c r="A32" s="6" t="s">
        <v>52</v>
      </c>
      <c r="B32" s="6" t="s">
        <v>53</v>
      </c>
      <c r="C32" s="7">
        <v>263</v>
      </c>
      <c r="D32" s="7">
        <v>0</v>
      </c>
      <c r="E32" s="7">
        <v>0</v>
      </c>
      <c r="F32" s="8">
        <v>17311224.25</v>
      </c>
      <c r="G32" s="7"/>
      <c r="H32" s="7">
        <v>0</v>
      </c>
      <c r="I32" s="8">
        <f t="shared" si="0"/>
        <v>17311224.25</v>
      </c>
      <c r="J32" s="9">
        <f t="shared" si="1"/>
        <v>0</v>
      </c>
    </row>
    <row r="33" spans="1:10" ht="22.5" x14ac:dyDescent="0.25">
      <c r="A33" s="6" t="s">
        <v>54</v>
      </c>
      <c r="B33" s="6" t="s">
        <v>55</v>
      </c>
      <c r="C33" s="7">
        <v>2</v>
      </c>
      <c r="D33" s="7">
        <v>0</v>
      </c>
      <c r="E33" s="7">
        <v>0</v>
      </c>
      <c r="F33" s="8">
        <v>15954.35</v>
      </c>
      <c r="G33" s="7"/>
      <c r="H33" s="7">
        <v>0</v>
      </c>
      <c r="I33" s="8">
        <f t="shared" si="0"/>
        <v>15954.35</v>
      </c>
      <c r="J33" s="9">
        <f t="shared" si="1"/>
        <v>0</v>
      </c>
    </row>
    <row r="34" spans="1:10" ht="22.5" x14ac:dyDescent="0.25">
      <c r="A34" s="6" t="s">
        <v>56</v>
      </c>
      <c r="B34" s="6" t="s">
        <v>57</v>
      </c>
      <c r="C34" s="7">
        <v>1</v>
      </c>
      <c r="D34" s="7">
        <v>0</v>
      </c>
      <c r="E34" s="7">
        <v>0</v>
      </c>
      <c r="F34" s="8">
        <v>17989.080000000002</v>
      </c>
      <c r="G34" s="7"/>
      <c r="H34" s="7">
        <v>0</v>
      </c>
      <c r="I34" s="8">
        <f t="shared" si="0"/>
        <v>17989.080000000002</v>
      </c>
      <c r="J34" s="9">
        <f t="shared" si="1"/>
        <v>0</v>
      </c>
    </row>
    <row r="35" spans="1:10" ht="22.5" x14ac:dyDescent="0.25">
      <c r="A35" s="6" t="s">
        <v>58</v>
      </c>
      <c r="B35" s="6" t="s">
        <v>59</v>
      </c>
      <c r="C35" s="7">
        <v>1</v>
      </c>
      <c r="D35" s="7">
        <v>0</v>
      </c>
      <c r="E35" s="7">
        <v>0</v>
      </c>
      <c r="F35" s="8">
        <v>3505.83</v>
      </c>
      <c r="G35" s="7"/>
      <c r="H35" s="7">
        <v>0</v>
      </c>
      <c r="I35" s="8">
        <f t="shared" si="0"/>
        <v>3505.83</v>
      </c>
      <c r="J35" s="9">
        <f t="shared" si="1"/>
        <v>0</v>
      </c>
    </row>
    <row r="36" spans="1:10" ht="22.5" x14ac:dyDescent="0.25">
      <c r="A36" s="10" t="s">
        <v>60</v>
      </c>
      <c r="B36" s="10" t="s">
        <v>61</v>
      </c>
      <c r="C36" s="11"/>
      <c r="D36" s="11">
        <v>0</v>
      </c>
      <c r="E36" s="12">
        <v>21229.17</v>
      </c>
      <c r="F36" s="12">
        <v>-21229.17</v>
      </c>
      <c r="G36" s="11"/>
      <c r="H36" s="11">
        <v>0</v>
      </c>
      <c r="I36" s="12">
        <f t="shared" si="0"/>
        <v>0</v>
      </c>
      <c r="J36" s="13">
        <f t="shared" si="1"/>
        <v>21229.17</v>
      </c>
    </row>
    <row r="37" spans="1:10" x14ac:dyDescent="0.25">
      <c r="A37" s="19" t="s">
        <v>74</v>
      </c>
      <c r="B37" s="19"/>
      <c r="C37" s="14">
        <f>SUM(C19:C36)</f>
        <v>423</v>
      </c>
      <c r="D37" s="14">
        <f t="shared" ref="D37:J37" si="3">SUM(D19:D36)</f>
        <v>0</v>
      </c>
      <c r="E37" s="14">
        <f t="shared" si="3"/>
        <v>21229.17</v>
      </c>
      <c r="F37" s="14">
        <f t="shared" si="3"/>
        <v>21220081.719999995</v>
      </c>
      <c r="G37" s="14">
        <f t="shared" si="3"/>
        <v>2</v>
      </c>
      <c r="H37" s="14">
        <f t="shared" si="3"/>
        <v>981.93</v>
      </c>
      <c r="I37" s="14">
        <f t="shared" si="3"/>
        <v>21241310.889999997</v>
      </c>
      <c r="J37" s="14">
        <f t="shared" si="3"/>
        <v>22211.1</v>
      </c>
    </row>
    <row r="38" spans="1:10" x14ac:dyDescent="0.25">
      <c r="A38" s="20" t="s">
        <v>2</v>
      </c>
      <c r="B38" s="20"/>
      <c r="C38" s="15">
        <f>SUM(C37,C18)</f>
        <v>1088</v>
      </c>
      <c r="D38" s="15">
        <f t="shared" ref="D38:J38" si="4">SUM(D37,D18)</f>
        <v>0</v>
      </c>
      <c r="E38" s="15">
        <f t="shared" si="4"/>
        <v>21229.17</v>
      </c>
      <c r="F38" s="15">
        <f t="shared" si="4"/>
        <v>28712735.849999994</v>
      </c>
      <c r="G38" s="15">
        <f t="shared" si="4"/>
        <v>4</v>
      </c>
      <c r="H38" s="15">
        <f t="shared" si="4"/>
        <v>14626.94</v>
      </c>
      <c r="I38" s="15">
        <f t="shared" si="4"/>
        <v>28733965.019999996</v>
      </c>
      <c r="J38" s="15">
        <f t="shared" si="4"/>
        <v>35856.11</v>
      </c>
    </row>
    <row r="39" spans="1:10" x14ac:dyDescent="0.25"/>
    <row r="40" spans="1:10" ht="18.75" x14ac:dyDescent="0.3">
      <c r="A40" s="5" t="s">
        <v>62</v>
      </c>
    </row>
    <row r="41" spans="1:10" x14ac:dyDescent="0.25"/>
    <row r="42" spans="1:10" ht="18.75" x14ac:dyDescent="0.3">
      <c r="A42" s="5" t="s">
        <v>63</v>
      </c>
    </row>
    <row r="43" spans="1:10" hidden="1" x14ac:dyDescent="0.25"/>
    <row r="44" spans="1:10" hidden="1" x14ac:dyDescent="0.25">
      <c r="A44" s="2"/>
    </row>
  </sheetData>
  <mergeCells count="13">
    <mergeCell ref="A1:J1"/>
    <mergeCell ref="A2:J2"/>
    <mergeCell ref="A3:J3"/>
    <mergeCell ref="A4:J4"/>
    <mergeCell ref="A18:B18"/>
    <mergeCell ref="A37:B37"/>
    <mergeCell ref="A38:B38"/>
    <mergeCell ref="A5:J5"/>
    <mergeCell ref="A6:J6"/>
    <mergeCell ref="A8:B8"/>
    <mergeCell ref="C8:F8"/>
    <mergeCell ref="G8:H8"/>
    <mergeCell ref="I8:J8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Pagamento Estoque 092020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Lidiane capannacci</dc:creator>
  <cp:lastModifiedBy>mcapa</cp:lastModifiedBy>
  <dcterms:created xsi:type="dcterms:W3CDTF">2020-10-02T23:20:54Z</dcterms:created>
  <dcterms:modified xsi:type="dcterms:W3CDTF">2020-10-05T12:29:51Z</dcterms:modified>
</cp:coreProperties>
</file>